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" i="1" l="1"/>
  <c r="H16" i="1"/>
  <c r="H15" i="1"/>
  <c r="H14" i="1"/>
  <c r="H21" i="1" l="1"/>
  <c r="H22" i="1"/>
  <c r="H5" i="1"/>
  <c r="H6" i="1"/>
  <c r="H7" i="1"/>
  <c r="H8" i="1"/>
  <c r="H9" i="1"/>
  <c r="H10" i="1"/>
  <c r="H11" i="1"/>
  <c r="H12" i="1"/>
  <c r="H13" i="1"/>
  <c r="H4" i="1" l="1"/>
  <c r="H18" i="1" s="1"/>
  <c r="H20" i="1"/>
  <c r="H23" i="1" s="1"/>
  <c r="H25" i="1" l="1"/>
  <c r="G29" i="1" s="1"/>
  <c r="G31" i="1" l="1"/>
</calcChain>
</file>

<file path=xl/sharedStrings.xml><?xml version="1.0" encoding="utf-8"?>
<sst xmlns="http://schemas.openxmlformats.org/spreadsheetml/2006/main" count="75" uniqueCount="58">
  <si>
    <t>Celle da compilare</t>
  </si>
  <si>
    <t>→</t>
  </si>
  <si>
    <t>Descrizione</t>
  </si>
  <si>
    <t>1</t>
  </si>
  <si>
    <t>A</t>
  </si>
  <si>
    <t>B</t>
  </si>
  <si>
    <t>Base d'asta A</t>
  </si>
  <si>
    <t>Quantità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</si>
  <si>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</si>
  <si>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</si>
  <si>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</si>
  <si>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</si>
  <si>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</si>
  <si>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</si>
  <si>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</si>
  <si>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Totale (€)</t>
  </si>
  <si>
    <t>Rda n. 50629</t>
  </si>
  <si>
    <t>21</t>
  </si>
  <si>
    <t>60</t>
  </si>
  <si>
    <t>50</t>
  </si>
  <si>
    <t>Apple Care+ per 2 anni per iPad Air</t>
  </si>
  <si>
    <t>Rif. lett. par. 2.1 capitolato tecnico</t>
  </si>
  <si>
    <t>iPad Air</t>
  </si>
  <si>
    <t>Apple Pencil per iPad Air</t>
  </si>
  <si>
    <t>2A</t>
  </si>
  <si>
    <t>2B</t>
  </si>
  <si>
    <t>2C</t>
  </si>
  <si>
    <t>Mini dock Thunderbolt 3 di CalDigit</t>
  </si>
  <si>
    <t>Mac Mini</t>
  </si>
  <si>
    <t>Canone mensile di manutenzione per n. 21 Mac Mini</t>
  </si>
  <si>
    <t>Mac Book Pro</t>
  </si>
  <si>
    <t>Canone mensile di manutenzione per n. 1 Mac Book Pro</t>
  </si>
  <si>
    <t>Canone mensile di manutenzione per Mini dock Thunderbolt 3 di CalDigit</t>
  </si>
  <si>
    <t>1A</t>
  </si>
  <si>
    <t>1B</t>
  </si>
  <si>
    <t>1C</t>
  </si>
  <si>
    <t>1D</t>
  </si>
  <si>
    <t>1E</t>
  </si>
  <si>
    <t>1F</t>
  </si>
  <si>
    <t>1G</t>
  </si>
  <si>
    <t>Mac Mini Rack Mounts</t>
  </si>
  <si>
    <t>Armadio rack</t>
  </si>
  <si>
    <t>Switch KVM</t>
  </si>
  <si>
    <t>Console</t>
  </si>
  <si>
    <t>10</t>
  </si>
  <si>
    <t>20</t>
  </si>
  <si>
    <t>22</t>
  </si>
  <si>
    <t>Servizi di Installazione Rack &amp; Stack</t>
  </si>
  <si>
    <t>Canone mensile di manutenzione per Mac Mini Rack Mounts, Rack, Switch e Console</t>
  </si>
  <si>
    <t>1H</t>
  </si>
  <si>
    <t>1I</t>
  </si>
  <si>
    <t>1J</t>
  </si>
  <si>
    <t>1K</t>
  </si>
  <si>
    <t>1L</t>
  </si>
  <si>
    <t>1M</t>
  </si>
  <si>
    <t>1N</t>
  </si>
  <si>
    <t>NoMachine Enterprise Desktop Subscription (36 mesi)</t>
  </si>
  <si>
    <t>Parallels Desktop Business Edition (36 mesi)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</si>
</sst>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5" fontId="17" fillId="0" borderId="8" xfId="0" applyNumberFormat="1" applyFont="1" applyBorder="1" applyAlignment="1" applyProtection="1">
      <alignment horizontal="center" vertical="center" wrapText="1"/>
      <protection locked="0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 applyProtection="1">
      <alignment horizontal="center" vertical="center" wrapText="1"/>
      <protection locked="0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17" fillId="4" borderId="0" xfId="0" applyNumberFormat="1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/>
    </xf>
    <xf numFmtId="165" fontId="2" fillId="4" borderId="0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/>
    <xf numFmtId="165" fontId="2" fillId="3" borderId="1" xfId="0" applyNumberFormat="1" applyFont="1" applyFill="1" applyBorder="1" applyAlignment="1" applyProtection="1">
      <alignment horizontal="center" vertical="center" wrapText="1"/>
    </xf>
    <xf numFmtId="0" fontId="16" fillId="3" borderId="4" xfId="0" applyFont="1" applyFill="1" applyBorder="1" applyAlignment="1">
      <alignment horizontal="center" vertical="center"/>
    </xf>
    <xf numFmtId="49" fontId="15" fillId="4" borderId="18" xfId="0" applyNumberFormat="1" applyFont="1" applyFill="1" applyBorder="1" applyAlignment="1">
      <alignment horizontal="center" vertical="center" wrapText="1"/>
    </xf>
    <xf numFmtId="165" fontId="17" fillId="0" borderId="18" xfId="0" applyNumberFormat="1" applyFont="1" applyBorder="1" applyAlignment="1" applyProtection="1">
      <alignment horizontal="center" vertical="center" wrapText="1"/>
      <protection locked="0"/>
    </xf>
    <xf numFmtId="165" fontId="17" fillId="0" borderId="19" xfId="0" applyNumberFormat="1" applyFont="1" applyBorder="1" applyAlignment="1" applyProtection="1">
      <alignment horizontal="center" vertical="center" wrapText="1"/>
    </xf>
    <xf numFmtId="165" fontId="17" fillId="0" borderId="21" xfId="0" applyNumberFormat="1" applyFont="1" applyBorder="1" applyAlignment="1" applyProtection="1">
      <alignment horizontal="center" vertical="center" wrapText="1"/>
    </xf>
    <xf numFmtId="49" fontId="15" fillId="4" borderId="22" xfId="0" applyNumberFormat="1" applyFont="1" applyFill="1" applyBorder="1" applyAlignment="1">
      <alignment horizontal="center" vertical="center" wrapText="1"/>
    </xf>
    <xf numFmtId="165" fontId="17" fillId="0" borderId="22" xfId="0" applyNumberFormat="1" applyFont="1" applyBorder="1" applyAlignment="1" applyProtection="1">
      <alignment horizontal="center" vertical="center" wrapText="1"/>
      <protection locked="0"/>
    </xf>
    <xf numFmtId="165" fontId="17" fillId="0" borderId="23" xfId="0" applyNumberFormat="1" applyFont="1" applyBorder="1" applyAlignment="1" applyProtection="1">
      <alignment horizontal="center" vertical="center" wrapText="1"/>
    </xf>
    <xf numFmtId="165" fontId="17" fillId="0" borderId="24" xfId="0" applyNumberFormat="1" applyFont="1" applyBorder="1" applyAlignment="1" applyProtection="1">
      <alignment horizontal="center" vertical="center" wrapText="1"/>
    </xf>
    <xf numFmtId="165" fontId="17" fillId="0" borderId="25" xfId="0" applyNumberFormat="1" applyFont="1" applyBorder="1" applyAlignment="1" applyProtection="1">
      <alignment horizontal="center" vertical="center" wrapText="1"/>
      <protection locked="0"/>
    </xf>
    <xf numFmtId="165" fontId="17" fillId="0" borderId="26" xfId="0" applyNumberFormat="1" applyFont="1" applyBorder="1" applyAlignment="1" applyProtection="1">
      <alignment horizontal="center" vertical="center" wrapText="1"/>
    </xf>
    <xf numFmtId="0" fontId="18" fillId="0" borderId="27" xfId="0" applyFont="1" applyBorder="1" applyAlignment="1">
      <alignment vertical="center"/>
    </xf>
    <xf numFmtId="0" fontId="18" fillId="0" borderId="28" xfId="0" applyFont="1" applyBorder="1"/>
    <xf numFmtId="0" fontId="18" fillId="0" borderId="29" xfId="0" applyFont="1" applyBorder="1"/>
    <xf numFmtId="0" fontId="19" fillId="2" borderId="1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/>
    <xf numFmtId="0" fontId="18" fillId="0" borderId="18" xfId="0" applyFont="1" applyBorder="1" applyAlignment="1">
      <alignment vertical="center"/>
    </xf>
    <xf numFmtId="0" fontId="18" fillId="0" borderId="22" xfId="0" applyFont="1" applyBorder="1"/>
    <xf numFmtId="0" fontId="10" fillId="5" borderId="1" xfId="0" applyFont="1" applyFill="1" applyBorder="1" applyAlignment="1" applyProtection="1">
      <alignment horizontal="left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165" fontId="17" fillId="0" borderId="4" xfId="0" applyNumberFormat="1" applyFont="1" applyBorder="1" applyAlignment="1" applyProtection="1">
      <alignment horizontal="center" vertical="center" wrapText="1"/>
    </xf>
    <xf numFmtId="165" fontId="17" fillId="0" borderId="10" xfId="0" applyNumberFormat="1" applyFont="1" applyBorder="1" applyAlignment="1" applyProtection="1">
      <alignment horizontal="center" vertical="center" wrapText="1"/>
    </xf>
    <xf numFmtId="165" fontId="17" fillId="0" borderId="7" xfId="0" applyNumberFormat="1" applyFont="1" applyBorder="1" applyAlignment="1" applyProtection="1">
      <alignment horizontal="center" vertical="center" wrapText="1"/>
    </xf>
    <xf numFmtId="165" fontId="17" fillId="0" borderId="16" xfId="0" applyNumberFormat="1" applyFont="1" applyBorder="1" applyAlignment="1" applyProtection="1">
      <alignment horizontal="center" vertical="center" wrapText="1"/>
    </xf>
    <xf numFmtId="165" fontId="17" fillId="0" borderId="17" xfId="0" applyNumberFormat="1" applyFont="1" applyBorder="1" applyAlignment="1" applyProtection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7" fillId="0" borderId="5" xfId="1" applyNumberFormat="1" applyFont="1" applyFill="1" applyBorder="1" applyAlignment="1" applyProtection="1">
      <alignment horizontal="center" vertical="center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8" fillId="3" borderId="5" xfId="4" applyNumberFormat="1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31"/>
  <sheetViews>
    <sheetView tabSelected="1" zoomScale="98" zoomScaleNormal="98" workbookViewId="0">
      <selection activeCell="E5" sqref="E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13.453125" bestFit="1" customWidth="1"/>
    <col min="5" max="5" width="80.1796875" bestFit="1" customWidth="1"/>
    <col min="6" max="6" width="8.1796875" customWidth="1"/>
    <col min="7" max="7" width="16.36328125" bestFit="1" customWidth="1"/>
    <col min="8" max="8" width="23.453125" customWidth="1"/>
    <col min="9" max="9" width="13.26953125" customWidth="1"/>
  </cols>
  <sheetData>
    <row r="1" spans="3:10" ht="16" thickBot="1" x14ac:dyDescent="0.4">
      <c r="D1" s="53" t="s">
        <v>16</v>
      </c>
      <c r="E1" s="20"/>
      <c r="J1" s="1"/>
    </row>
    <row r="2" spans="3:10" ht="15" thickBot="1" x14ac:dyDescent="0.4">
      <c r="G2" s="30" t="s">
        <v>0</v>
      </c>
      <c r="J2" s="7"/>
    </row>
    <row r="3" spans="3:10" ht="21.5" thickBot="1" x14ac:dyDescent="0.4">
      <c r="C3" s="62" t="s">
        <v>4</v>
      </c>
      <c r="D3" s="45" t="s">
        <v>21</v>
      </c>
      <c r="E3" s="18" t="s">
        <v>2</v>
      </c>
      <c r="F3" s="17" t="s">
        <v>7</v>
      </c>
      <c r="G3" s="21" t="s">
        <v>10</v>
      </c>
      <c r="H3" s="19" t="s">
        <v>15</v>
      </c>
      <c r="I3" s="19" t="s">
        <v>6</v>
      </c>
    </row>
    <row r="4" spans="3:10" ht="18" x14ac:dyDescent="0.35">
      <c r="C4" s="68"/>
      <c r="D4" s="46" t="s">
        <v>33</v>
      </c>
      <c r="E4" s="51" t="s">
        <v>28</v>
      </c>
      <c r="F4" s="31" t="s">
        <v>17</v>
      </c>
      <c r="G4" s="32"/>
      <c r="H4" s="33">
        <f>F4*G4</f>
        <v>0</v>
      </c>
      <c r="I4" s="60">
        <v>50650</v>
      </c>
    </row>
    <row r="5" spans="3:10" ht="18" x14ac:dyDescent="0.35">
      <c r="C5" s="68"/>
      <c r="D5" s="47" t="s">
        <v>34</v>
      </c>
      <c r="E5" s="49" t="s">
        <v>29</v>
      </c>
      <c r="F5" s="11" t="s">
        <v>18</v>
      </c>
      <c r="G5" s="22"/>
      <c r="H5" s="34">
        <f t="shared" ref="H5:H17" si="0">F5*G5</f>
        <v>0</v>
      </c>
      <c r="I5" s="61"/>
    </row>
    <row r="6" spans="3:10" ht="18" x14ac:dyDescent="0.35">
      <c r="C6" s="68"/>
      <c r="D6" s="47" t="s">
        <v>35</v>
      </c>
      <c r="E6" s="50" t="s">
        <v>30</v>
      </c>
      <c r="F6" s="11" t="s">
        <v>3</v>
      </c>
      <c r="G6" s="22"/>
      <c r="H6" s="34">
        <f t="shared" si="0"/>
        <v>0</v>
      </c>
      <c r="I6" s="61"/>
    </row>
    <row r="7" spans="3:10" ht="18" x14ac:dyDescent="0.35">
      <c r="C7" s="68"/>
      <c r="D7" s="47" t="s">
        <v>36</v>
      </c>
      <c r="E7" s="50" t="s">
        <v>31</v>
      </c>
      <c r="F7" s="11" t="s">
        <v>18</v>
      </c>
      <c r="G7" s="22"/>
      <c r="H7" s="34">
        <f t="shared" si="0"/>
        <v>0</v>
      </c>
      <c r="I7" s="61"/>
    </row>
    <row r="8" spans="3:10" ht="18" x14ac:dyDescent="0.35">
      <c r="C8" s="68"/>
      <c r="D8" s="47" t="s">
        <v>37</v>
      </c>
      <c r="E8" s="50" t="s">
        <v>27</v>
      </c>
      <c r="F8" s="11" t="s">
        <v>3</v>
      </c>
      <c r="G8" s="22"/>
      <c r="H8" s="34">
        <f t="shared" si="0"/>
        <v>0</v>
      </c>
      <c r="I8" s="61"/>
    </row>
    <row r="9" spans="3:10" ht="18" x14ac:dyDescent="0.35">
      <c r="C9" s="68"/>
      <c r="D9" s="47" t="s">
        <v>38</v>
      </c>
      <c r="E9" s="50" t="s">
        <v>32</v>
      </c>
      <c r="F9" s="11" t="s">
        <v>18</v>
      </c>
      <c r="G9" s="22"/>
      <c r="H9" s="34">
        <f t="shared" si="0"/>
        <v>0</v>
      </c>
      <c r="I9" s="61"/>
    </row>
    <row r="10" spans="3:10" ht="18" x14ac:dyDescent="0.35">
      <c r="C10" s="68"/>
      <c r="D10" s="47" t="s">
        <v>39</v>
      </c>
      <c r="E10" s="50" t="s">
        <v>40</v>
      </c>
      <c r="F10" s="11" t="s">
        <v>44</v>
      </c>
      <c r="G10" s="22"/>
      <c r="H10" s="34">
        <f t="shared" si="0"/>
        <v>0</v>
      </c>
      <c r="I10" s="61"/>
    </row>
    <row r="11" spans="3:10" ht="18" x14ac:dyDescent="0.35">
      <c r="C11" s="68"/>
      <c r="D11" s="47" t="s">
        <v>49</v>
      </c>
      <c r="E11" s="50" t="s">
        <v>41</v>
      </c>
      <c r="F11" s="11" t="s">
        <v>3</v>
      </c>
      <c r="G11" s="22"/>
      <c r="H11" s="34">
        <f t="shared" si="0"/>
        <v>0</v>
      </c>
      <c r="I11" s="61"/>
    </row>
    <row r="12" spans="3:10" ht="18" x14ac:dyDescent="0.35">
      <c r="C12" s="68"/>
      <c r="D12" s="47" t="s">
        <v>50</v>
      </c>
      <c r="E12" s="50" t="s">
        <v>42</v>
      </c>
      <c r="F12" s="11" t="s">
        <v>3</v>
      </c>
      <c r="G12" s="22"/>
      <c r="H12" s="34">
        <f t="shared" si="0"/>
        <v>0</v>
      </c>
      <c r="I12" s="61"/>
    </row>
    <row r="13" spans="3:10" ht="18" x14ac:dyDescent="0.35">
      <c r="C13" s="68"/>
      <c r="D13" s="47" t="s">
        <v>51</v>
      </c>
      <c r="E13" s="50" t="s">
        <v>43</v>
      </c>
      <c r="F13" s="11" t="s">
        <v>3</v>
      </c>
      <c r="G13" s="22"/>
      <c r="H13" s="34">
        <f t="shared" si="0"/>
        <v>0</v>
      </c>
      <c r="I13" s="61"/>
    </row>
    <row r="14" spans="3:10" ht="18" x14ac:dyDescent="0.35">
      <c r="C14" s="68"/>
      <c r="D14" s="47" t="s">
        <v>52</v>
      </c>
      <c r="E14" s="50" t="s">
        <v>56</v>
      </c>
      <c r="F14" s="11" t="s">
        <v>45</v>
      </c>
      <c r="G14" s="22"/>
      <c r="H14" s="34">
        <f t="shared" si="0"/>
        <v>0</v>
      </c>
      <c r="I14" s="61"/>
    </row>
    <row r="15" spans="3:10" ht="18" x14ac:dyDescent="0.35">
      <c r="C15" s="68"/>
      <c r="D15" s="47" t="s">
        <v>53</v>
      </c>
      <c r="E15" s="50" t="s">
        <v>57</v>
      </c>
      <c r="F15" s="11" t="s">
        <v>46</v>
      </c>
      <c r="G15" s="22"/>
      <c r="H15" s="34">
        <f t="shared" si="0"/>
        <v>0</v>
      </c>
      <c r="I15" s="61"/>
    </row>
    <row r="16" spans="3:10" ht="18" x14ac:dyDescent="0.35">
      <c r="C16" s="68"/>
      <c r="D16" s="47" t="s">
        <v>54</v>
      </c>
      <c r="E16" s="50" t="s">
        <v>47</v>
      </c>
      <c r="F16" s="11" t="s">
        <v>3</v>
      </c>
      <c r="G16" s="22"/>
      <c r="H16" s="34">
        <f t="shared" si="0"/>
        <v>0</v>
      </c>
      <c r="I16" s="61"/>
    </row>
    <row r="17" spans="3:12" ht="18.5" thickBot="1" x14ac:dyDescent="0.4">
      <c r="C17" s="68"/>
      <c r="D17" s="48" t="s">
        <v>55</v>
      </c>
      <c r="E17" s="52" t="s">
        <v>48</v>
      </c>
      <c r="F17" s="35" t="s">
        <v>18</v>
      </c>
      <c r="G17" s="36"/>
      <c r="H17" s="37">
        <f t="shared" si="0"/>
        <v>0</v>
      </c>
      <c r="I17" s="61"/>
    </row>
    <row r="18" spans="3:12" ht="32" customHeight="1" thickBot="1" x14ac:dyDescent="0.4">
      <c r="C18" s="64"/>
      <c r="D18" s="75" t="s">
        <v>11</v>
      </c>
      <c r="E18" s="75"/>
      <c r="F18" s="75"/>
      <c r="G18" s="76"/>
      <c r="H18" s="15">
        <f>IF((SUM(H4:H17))&lt;=I4,(SUM(H4:H17)),"ERRORE l'importo offerto supera la base d'asta A")</f>
        <v>0</v>
      </c>
      <c r="I18" s="59"/>
    </row>
    <row r="19" spans="3:12" ht="21.5" thickBot="1" x14ac:dyDescent="0.4">
      <c r="C19" s="62" t="s">
        <v>5</v>
      </c>
      <c r="D19" s="44" t="s">
        <v>21</v>
      </c>
      <c r="E19" s="18" t="s">
        <v>2</v>
      </c>
      <c r="F19" s="16" t="s">
        <v>7</v>
      </c>
      <c r="G19" s="12" t="s">
        <v>10</v>
      </c>
      <c r="H19" s="13" t="s">
        <v>15</v>
      </c>
      <c r="I19" s="19"/>
    </row>
    <row r="20" spans="3:12" ht="18" x14ac:dyDescent="0.35">
      <c r="C20" s="63"/>
      <c r="D20" s="46" t="s">
        <v>24</v>
      </c>
      <c r="E20" s="41" t="s">
        <v>22</v>
      </c>
      <c r="F20" s="31" t="s">
        <v>19</v>
      </c>
      <c r="G20" s="32"/>
      <c r="H20" s="33">
        <f>F20*G20</f>
        <v>0</v>
      </c>
      <c r="I20" s="57">
        <v>69797</v>
      </c>
    </row>
    <row r="21" spans="3:12" ht="18" x14ac:dyDescent="0.35">
      <c r="C21" s="63"/>
      <c r="D21" s="47" t="s">
        <v>25</v>
      </c>
      <c r="E21" s="42" t="s">
        <v>23</v>
      </c>
      <c r="F21" s="11" t="s">
        <v>19</v>
      </c>
      <c r="G21" s="14"/>
      <c r="H21" s="38">
        <f t="shared" ref="H21:H22" si="1">F21*G21</f>
        <v>0</v>
      </c>
      <c r="I21" s="58"/>
    </row>
    <row r="22" spans="3:12" ht="18.5" thickBot="1" x14ac:dyDescent="0.4">
      <c r="C22" s="63"/>
      <c r="D22" s="48" t="s">
        <v>26</v>
      </c>
      <c r="E22" s="43" t="s">
        <v>20</v>
      </c>
      <c r="F22" s="35" t="s">
        <v>19</v>
      </c>
      <c r="G22" s="39"/>
      <c r="H22" s="40">
        <f t="shared" si="1"/>
        <v>0</v>
      </c>
      <c r="I22" s="58"/>
    </row>
    <row r="23" spans="3:12" ht="35.5" customHeight="1" thickBot="1" x14ac:dyDescent="0.4">
      <c r="C23" s="64"/>
      <c r="D23" s="66" t="s">
        <v>12</v>
      </c>
      <c r="E23" s="66"/>
      <c r="F23" s="66"/>
      <c r="G23" s="67"/>
      <c r="H23" s="23">
        <f>IF((SUM(H20:H22))&lt;=I20,(SUM(H20:H22)),"ERRORE l'importo offerto supera la base d'asta B")</f>
        <v>0</v>
      </c>
      <c r="I23" s="59"/>
    </row>
    <row r="24" spans="3:12" s="28" customFormat="1" ht="13.5" customHeight="1" thickBot="1" x14ac:dyDescent="0.4">
      <c r="C24" s="25"/>
      <c r="D24" s="25"/>
      <c r="E24" s="26"/>
      <c r="F24" s="26"/>
      <c r="G24" s="26"/>
      <c r="H24" s="27"/>
      <c r="I24" s="24"/>
    </row>
    <row r="25" spans="3:12" ht="53" customHeight="1" thickBot="1" x14ac:dyDescent="0.4">
      <c r="C25" s="65" t="s">
        <v>13</v>
      </c>
      <c r="D25" s="66"/>
      <c r="E25" s="66"/>
      <c r="F25" s="66"/>
      <c r="G25" s="67"/>
      <c r="H25" s="29">
        <f>IF(AND(ISNUMBER(H18),ISNUMBER(H23)),(H18+H23),"ERRORE almeno uno degli importi offerti supera la relativa base d'asta")</f>
        <v>0</v>
      </c>
    </row>
    <row r="26" spans="3:12" ht="12.75" customHeight="1" thickBot="1" x14ac:dyDescent="0.4">
      <c r="G26" s="1"/>
      <c r="H26" s="4"/>
      <c r="J26" s="2"/>
      <c r="K26" s="2"/>
      <c r="L26" s="2"/>
    </row>
    <row r="27" spans="3:12" s="2" customFormat="1" ht="29" customHeight="1" thickBot="1" x14ac:dyDescent="0.4">
      <c r="C27" s="54" t="s">
        <v>8</v>
      </c>
      <c r="D27" s="55"/>
      <c r="E27" s="56"/>
      <c r="F27" s="10" t="s">
        <v>1</v>
      </c>
      <c r="G27" s="71">
        <v>120447</v>
      </c>
      <c r="H27" s="72"/>
    </row>
    <row r="28" spans="3:12" s="2" customFormat="1" ht="15" customHeight="1" thickBot="1" x14ac:dyDescent="0.4">
      <c r="E28" s="3"/>
      <c r="F28" s="3"/>
      <c r="G28" s="6"/>
    </row>
    <row r="29" spans="3:12" s="2" customFormat="1" ht="53.5" customHeight="1" thickBot="1" x14ac:dyDescent="0.4">
      <c r="C29" s="54" t="s">
        <v>14</v>
      </c>
      <c r="D29" s="55"/>
      <c r="E29" s="56"/>
      <c r="F29" s="10" t="s">
        <v>1</v>
      </c>
      <c r="G29" s="73" t="str">
        <f>IF(H25&gt;G27,"ATTENZIONE: L'offerta complessiva è superiore alla Base d'asta","OK")</f>
        <v>OK</v>
      </c>
      <c r="H29" s="74"/>
      <c r="J29"/>
      <c r="K29"/>
      <c r="L29"/>
    </row>
    <row r="30" spans="3:12" s="2" customFormat="1" ht="15" customHeight="1" thickBot="1" x14ac:dyDescent="0.4">
      <c r="E30" s="5"/>
      <c r="F30" s="5"/>
      <c r="G30" s="8"/>
      <c r="J30" s="9"/>
      <c r="K30" s="9"/>
      <c r="L30" s="9"/>
    </row>
    <row r="31" spans="3:12" ht="31.5" customHeight="1" thickBot="1" x14ac:dyDescent="0.4">
      <c r="C31" s="54" t="s">
        <v>9</v>
      </c>
      <c r="D31" s="55"/>
      <c r="E31" s="56"/>
      <c r="F31" s="10" t="s">
        <v>1</v>
      </c>
      <c r="G31" s="69">
        <f>IF((H25&lt;=G27),H25,"ERRORE")</f>
        <v>0</v>
      </c>
      <c r="H31" s="70"/>
    </row>
  </sheetData>
  <sheetProtection algorithmName="SHA-512" hashValue="O53xNmTEzTvq5H+1A9s5CE5hPOFxuTGD0LYJmES6Lrl+ZR/aP1TbV3eO70VwWmla7h29VbIUT1E3+7q9qOa6pw==" saltValue="OR2gwHApbZPBwf6I4FfMbA==" spinCount="100000" sheet="1" objects="1" scenarios="1"/>
  <mergeCells count="13">
    <mergeCell ref="C27:E27"/>
    <mergeCell ref="C29:E29"/>
    <mergeCell ref="C31:E31"/>
    <mergeCell ref="I20:I23"/>
    <mergeCell ref="I4:I18"/>
    <mergeCell ref="C19:C23"/>
    <mergeCell ref="C25:G25"/>
    <mergeCell ref="C3:C18"/>
    <mergeCell ref="G31:H31"/>
    <mergeCell ref="G27:H27"/>
    <mergeCell ref="G29:H29"/>
    <mergeCell ref="D18:G18"/>
    <mergeCell ref="D23:G23"/>
  </mergeCells>
  <conditionalFormatting sqref="G31">
    <cfRule type="cellIs" dxfId="8" priority="10" operator="equal">
      <formula>$G$27</formula>
    </cfRule>
    <cfRule type="cellIs" dxfId="7" priority="11" operator="lessThan">
      <formula>$G$27</formula>
    </cfRule>
    <cfRule type="cellIs" dxfId="6" priority="13" operator="greaterThan">
      <formula>$G$27</formula>
    </cfRule>
  </conditionalFormatting>
  <conditionalFormatting sqref="H23:H24">
    <cfRule type="cellIs" dxfId="5" priority="1" operator="greaterThan">
      <formula>$I$20</formula>
    </cfRule>
    <cfRule type="cellIs" dxfId="4" priority="3" operator="greaterThan">
      <formula>$I$20</formula>
    </cfRule>
    <cfRule type="cellIs" dxfId="3" priority="4" operator="greaterThanOrEqual">
      <formula>$I$20</formula>
    </cfRule>
  </conditionalFormatting>
  <conditionalFormatting sqref="H18">
    <cfRule type="cellIs" dxfId="2" priority="15" operator="greaterThan">
      <formula>$H$18</formula>
    </cfRule>
  </conditionalFormatting>
  <conditionalFormatting sqref="G31:H31">
    <cfRule type="cellIs" dxfId="1" priority="5" operator="greaterThan">
      <formula>$G$27</formula>
    </cfRule>
    <cfRule type="cellIs" dxfId="0" priority="6" operator="lessThanOrEqual">
      <formula>$G$27</formula>
    </cfRule>
  </conditionalFormatting>
  <dataValidations count="1">
    <dataValidation type="custom" operator="equal" allowBlank="1" showInputMessage="1" showErrorMessage="1" error="Non è possibile inserire più di due cifre decimali" sqref="G4:G17 G20:G22">
      <formula1>(LEN(G4)-LEN(INT(G4)))&lt;=3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2021-10-05T12:39:37Z</dcterms:modified>
</cp:coreProperties>
</file>